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<sst xmlns="http://schemas.openxmlformats.org/spreadsheetml/2006/main" count="352" uniqueCount="288">
  <si>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</si>
  <si>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</si>
  <si>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</si>
  <si>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</si>
  <si>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</si>
  <si>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</si>
  <si>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</si>
  <si>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</si>
  <si>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</si>
  <si>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</si>
  <si>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</si>
  <si>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</si>
  <si>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</si>
  <si>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</si>
  <si>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</si>
  <si>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</si>
  <si>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</si>
  <si>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</si>
  <si>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</si>
  <si>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</si>
  <si>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</si>
  <si>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</si>
  <si>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</si>
  <si>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</si>
  <si>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</si>
  <si>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</si>
  <si>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</si>
  <si>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</si>
  <si>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</si>
  <si>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</si>
  <si>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</si>
  <si>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</si>
  <si>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</si>
  <si>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</si>
  <si>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</si>
  <si>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</si>
  <si>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</si>
  <si>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</si>
  <si>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</si>
  <si>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</si>
  <si>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</si>
  <si>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</si>
  <si>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</si>
  <si>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</si>
  <si>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</si>
  <si>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</si>
  <si>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</si>
  <si>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</si>
  <si>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</si>
  <si>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</si>
  <si>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</si>
  <si>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</si>
  <si>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</si>
  <si>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</si>
  <si>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</si>
  <si>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</si>
  <si>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</si>
  <si>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</si>
  <si>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</si>
  <si>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</si>
  <si>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</si>
  <si>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</si>
  <si>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</si>
  <si>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</si>
  <si>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</si>
  <si>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</si>
  <si>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</si>
  <si>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</si>
  <si>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</si>
  <si>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</si>
  <si>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</si>
  <si>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</si>
  <si>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</si>
  <si>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</si>
  <si>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</si>
  <si>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</si>
  <si>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</si>
  <si>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</si>
  <si>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</si>
  <si>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</si>
  <si>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</si>
  <si>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</si>
  <si>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</si>
  <si>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</si>
  <si>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</si>
  <si>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</si>
  <si>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</si>
  <si>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</si>
  <si>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</si>
  <si>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</si>
  <si>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</si>
  <si>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</si>
  <si>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</si>
  <si>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</si>
  <si>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</si>
  <si>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</si>
  <si>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</si>
  <si>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</si>
  <si>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</si>
  <si>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</si>
  <si>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</si>
  <si>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</si>
  <si>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</si>
  <si>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</si>
  <si>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</si>
  <si>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</si>
  <si>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</si>
  <si>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</si>
  <si>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</si>
  <si>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</si>
  <si>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</si>
  <si>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</si>
  <si>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</si>
  <si>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</si>
  <si>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</si>
  <si>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</si>
  <si>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</si>
  <si>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</si>
  <si>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</si>
  <si>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</si>
  <si>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</si>
  <si>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</si>
  <si>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</si>
  <si>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</si>
  <si>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</si>
  <si>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</si>
  <si>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</si>
  <si>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</si>
  <si>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</si>
  <si>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</si>
  <si>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</si>
  <si>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</si>
  <si>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</si>
  <si>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</si>
  <si>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</si>
  <si>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</si>
  <si>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</si>
  <si>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</si>
  <si>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</si>
  <si>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</si>
  <si>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</si>
  <si>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</si>
  <si>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</si>
  <si>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</si>
  <si>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</si>
  <si>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</si>
  <si>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</si>
  <si>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</si>
  <si>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</si>
  <si>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</si>
  <si>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</si>
  <si>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</si>
  <si>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</si>
  <si>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</si>
  <si>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</si>
  <si>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</si>
  <si>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</si>
  <si>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</si>
  <si>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</si>
  <si>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</si>
  <si>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</si>
  <si>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</si>
  <si>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</si>
  <si>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</si>
  <si>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</si>
  <si>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</si>
  <si>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</si>
  <si>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</si>
  <si>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</si>
  <si>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</si>
  <si>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</si>
  <si>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</si>
  <si>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</si>
  <si>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</si>
  <si>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</si>
  <si>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</si>
  <si>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</si>
  <si>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</si>
  <si>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</si>
  <si>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</si>
  <si>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</si>
  <si>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</si>
  <si>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</si>
  <si>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</si>
  <si>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</si>
  <si>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</si>
  <si>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</si>
  <si>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</si>
  <si>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</si>
  <si>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</si>
  <si>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</si>
  <si>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</si>
  <si>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</si>
  <si>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</si>
  <si>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</si>
  <si>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</si>
  <si>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</si>
  <si>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</si>
  <si>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</si>
  <si>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</si>
  <si>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</si>
  <si>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</si>
  <si>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</si>
  <si>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</si>
  <si>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</si>
  <si>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</si>
  <si>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</si>
  <si>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</si>
  <si>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</si>
  <si>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</si>
  <si>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</si>
  <si>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</si>
  <si>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</si>
  <si>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</si>
  <si>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</si>
  <si>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</si>
  <si>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</si>
  <si>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</si>
  <si>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</si>
  <si>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</si>
  <si>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</si>
  <si>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</si>
  <si>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</si>
  <si>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</si>
  <si>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</si>
  <si>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</si>
  <si>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</si>
  <si>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</si>
  <si>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</si>
  <si>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</si>
  <si>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</si>
  <si>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</si>
  <si>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</si>
  <si>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</si>
  <si>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</si>
  <si>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</si>
  <si>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</si>
  <si>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</si>
  <si>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</si>
  <si>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</si>
  <si>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</si>
  <si>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</si>
  <si>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</si>
  <si>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</si>
  <si>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</si>
  <si>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</si>
  <si>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</si>
  <si>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</si>
  <si>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</si>
  <si>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</si>
  <si>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</si>
  <si>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</si>
  <si>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</si>
  <si>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</si>
  <si>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</si>
  <si>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</si>
  <si>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</si>
  <si>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</si>
  <si>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</si>
  <si>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</si>
  <si>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</si>
  <si>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</si>
  <si>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</si>
  <si>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</si>
  <si>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</si>
  <si>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</si>
  <si>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</si>
  <si>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</si>
  <si>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</si>
  <si>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</si>
  <si>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</si>
  <si>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</si>
  <si>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</si>
  <si>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</si>
  <si>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</si>
  <si>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Установка приборов учета на границах балансовой принадлежности  366 шт. в ОП с. Красноусольский (2020)</t>
  </si>
  <si>
    <t>К_ГИП_29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</si>
  <si>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</si>
  <si>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</si>
  <si>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</si>
  <si>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</si>
  <si>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</si>
  <si>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-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</si>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</sst>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3" zoomScaleNormal="100" zoomScaleSheetLayoutView="100" workbookViewId="0">
      <selection activeCell="A26" sqref="A26:A3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5" t="s">
        <v>261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265</v>
      </c>
      <c r="C18" s="95" t="s">
        <v>46</v>
      </c>
    </row>
    <row r="19" spans="1:3" ht="15.75">
      <c r="A19" s="133"/>
      <c r="B19" s="96" t="s">
        <v>264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266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267</v>
      </c>
    </row>
    <row r="26" spans="1:3" ht="15.75">
      <c r="A26" s="132" t="s">
        <v>18</v>
      </c>
      <c r="B26" s="93" t="s">
        <v>0</v>
      </c>
      <c r="C26" s="94" t="str">
        <f>A11</f>
        <v>К_ГИП_29</v>
      </c>
    </row>
    <row r="27" spans="1:3" ht="29.25" customHeight="1">
      <c r="A27" s="133"/>
      <c r="B27" s="84" t="s">
        <v>31</v>
      </c>
      <c r="C27" s="100" t="str">
        <f>A13</f>
        <v>Установка приборов учета на границах балансовой принадлежности  366 шт. в ОП с. Красноусольский (2020)</v>
      </c>
    </row>
    <row r="28" spans="1:3" ht="31.5">
      <c r="A28" s="133"/>
      <c r="B28" s="85" t="s">
        <v>32</v>
      </c>
      <c r="C28" s="101" t="s">
        <v>274</v>
      </c>
    </row>
    <row r="29" spans="1:3" ht="47.25">
      <c r="A29" s="133"/>
      <c r="B29" s="2" t="s">
        <v>33</v>
      </c>
      <c r="C29" s="102" t="s">
        <v>268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102" t="s">
        <v>269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255</v>
      </c>
      <c r="C33" s="149" t="s">
        <v>253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256</v>
      </c>
    </row>
    <row r="37" spans="1:3" ht="30" customHeight="1">
      <c r="A37" s="132" t="s">
        <v>20</v>
      </c>
      <c r="B37" s="130" t="s">
        <v>262</v>
      </c>
      <c r="C37" s="144" t="s">
        <v>270</v>
      </c>
    </row>
    <row r="38" spans="1:3" ht="15.75" customHeight="1">
      <c r="A38" s="133"/>
      <c r="B38" s="143"/>
      <c r="C38" s="145"/>
    </row>
    <row r="39" spans="1:3" ht="59.25" customHeight="1">
      <c r="A39" s="134"/>
      <c r="B39" s="131"/>
      <c r="C39" s="146"/>
    </row>
    <row r="40" spans="1:3" ht="78.75">
      <c r="A40" s="89" t="s">
        <v>21</v>
      </c>
      <c r="B40" s="110" t="s">
        <v>13</v>
      </c>
      <c r="C40" s="127">
        <f>0.658/62.414</f>
        <v>1.0542506488928766E-2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272</v>
      </c>
      <c r="C44" s="106" t="s">
        <v>254</v>
      </c>
    </row>
    <row r="45" spans="1:3" ht="78.75">
      <c r="A45" s="89" t="s">
        <v>38</v>
      </c>
      <c r="B45" s="111" t="s">
        <v>271</v>
      </c>
      <c r="C45" s="107" t="s">
        <v>54</v>
      </c>
    </row>
    <row r="46" spans="1:3" ht="81.75" customHeight="1">
      <c r="A46" s="91" t="s">
        <v>23</v>
      </c>
      <c r="B46" s="112" t="s">
        <v>273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263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5" t="s">
        <v>261</v>
      </c>
      <c r="B2" s="135"/>
      <c r="C2" s="135"/>
      <c r="D2" s="135"/>
      <c r="E2" s="135"/>
      <c r="F2" s="135"/>
    </row>
    <row r="3" spans="1:10">
      <c r="A3" s="156"/>
      <c r="B3" s="156"/>
      <c r="C3" s="156"/>
      <c r="D3" s="156"/>
      <c r="E3" s="156"/>
      <c r="F3" s="156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3"/>
      <c r="B5" s="153"/>
      <c r="C5" s="153"/>
      <c r="D5" s="153"/>
      <c r="E5" s="153"/>
      <c r="F5" s="153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1" t="s">
        <v>249</v>
      </c>
      <c r="B7" s="151"/>
      <c r="C7" s="151"/>
      <c r="D7" s="151"/>
      <c r="E7" s="151"/>
      <c r="F7" s="151"/>
    </row>
    <row r="8" spans="1:10">
      <c r="A8" s="153"/>
      <c r="B8" s="153"/>
      <c r="C8" s="153"/>
      <c r="D8" s="153"/>
      <c r="E8" s="153"/>
      <c r="F8" s="153"/>
    </row>
    <row r="9" spans="1:10" ht="18.75">
      <c r="A9" s="154" t="str">
        <f>Паспорт!A11</f>
        <v>К_ГИП_29</v>
      </c>
      <c r="B9" s="154"/>
      <c r="C9" s="154"/>
      <c r="D9" s="154"/>
      <c r="E9" s="154"/>
      <c r="F9" s="154"/>
    </row>
    <row r="10" spans="1:10" ht="15.75">
      <c r="A10" s="151" t="s">
        <v>250</v>
      </c>
      <c r="B10" s="151"/>
      <c r="C10" s="151"/>
      <c r="D10" s="151"/>
      <c r="E10" s="151"/>
      <c r="F10" s="151"/>
    </row>
    <row r="11" spans="1:10">
      <c r="A11" s="155"/>
      <c r="B11" s="155"/>
      <c r="C11" s="155"/>
      <c r="D11" s="155"/>
      <c r="E11" s="155"/>
      <c r="F11" s="155"/>
    </row>
    <row r="12" spans="1:10" ht="18.75">
      <c r="A12" s="142" t="str">
        <f>Паспорт!A13</f>
        <v>Установка приборов учета на границах балансовой принадлежности  366 шт. в ОП с. Красноусольский (2020)</v>
      </c>
      <c r="B12" s="142"/>
      <c r="C12" s="142"/>
      <c r="D12" s="142"/>
      <c r="E12" s="142"/>
      <c r="F12" s="142"/>
    </row>
    <row r="13" spans="1:10" ht="15.75">
      <c r="A13" s="151" t="s">
        <v>251</v>
      </c>
      <c r="B13" s="151"/>
      <c r="C13" s="151"/>
      <c r="D13" s="151"/>
      <c r="E13" s="151"/>
      <c r="F13" s="151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2" t="s">
        <v>252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48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19.5" customHeight="1">
      <c r="A20" s="198"/>
      <c r="B20" s="198"/>
      <c r="C20" s="199"/>
      <c r="D20" s="200"/>
      <c r="E20" s="199"/>
      <c r="F20" s="199"/>
    </row>
    <row r="21" spans="1:10" ht="36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15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A26" sqref="A26:F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5" t="s">
        <v>261</v>
      </c>
      <c r="B5" s="135"/>
      <c r="C5" s="135"/>
      <c r="D5" s="135"/>
      <c r="E5" s="135"/>
      <c r="F5" s="135"/>
    </row>
    <row r="6" spans="1:6">
      <c r="A6" s="156"/>
      <c r="B6" s="156"/>
      <c r="C6" s="156"/>
      <c r="D6" s="156"/>
      <c r="E6" s="156"/>
      <c r="F6" s="156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3"/>
      <c r="B8" s="153"/>
      <c r="C8" s="153"/>
      <c r="D8" s="153"/>
      <c r="E8" s="153"/>
      <c r="F8" s="153"/>
    </row>
    <row r="9" spans="1:6" ht="18.75">
      <c r="A9" s="169" t="str">
        <f>[1]Паспорт!A7</f>
        <v>ООО "ГИП-Электро"</v>
      </c>
      <c r="B9" s="169"/>
      <c r="C9" s="169"/>
      <c r="D9" s="169"/>
      <c r="E9" s="169"/>
      <c r="F9" s="169"/>
    </row>
    <row r="10" spans="1:6" ht="15.75">
      <c r="A10" s="151" t="s">
        <v>62</v>
      </c>
      <c r="B10" s="151"/>
      <c r="C10" s="151"/>
      <c r="D10" s="151"/>
      <c r="E10" s="151"/>
      <c r="F10" s="151"/>
    </row>
    <row r="11" spans="1:6">
      <c r="A11" s="153"/>
      <c r="B11" s="153"/>
      <c r="C11" s="153"/>
      <c r="D11" s="153"/>
      <c r="E11" s="153"/>
      <c r="F11" s="153"/>
    </row>
    <row r="12" spans="1:6" ht="18.75">
      <c r="A12" s="168" t="str">
        <f>Паспорт!A11</f>
        <v>К_ГИП_29</v>
      </c>
      <c r="B12" s="168"/>
      <c r="C12" s="168"/>
      <c r="D12" s="168"/>
      <c r="E12" s="168"/>
      <c r="F12" s="168"/>
    </row>
    <row r="13" spans="1:6" ht="15.75">
      <c r="A13" s="151" t="s">
        <v>63</v>
      </c>
      <c r="B13" s="151"/>
      <c r="C13" s="151"/>
      <c r="D13" s="151"/>
      <c r="E13" s="151"/>
      <c r="F13" s="151"/>
    </row>
    <row r="14" spans="1:6">
      <c r="A14" s="155"/>
      <c r="B14" s="155"/>
      <c r="C14" s="155"/>
      <c r="D14" s="155"/>
      <c r="E14" s="155"/>
      <c r="F14" s="155"/>
    </row>
    <row r="15" spans="1:6" ht="18.75">
      <c r="A15" s="169" t="str">
        <f>Паспорт!A13</f>
        <v>Установка приборов учета на границах балансовой принадлежности  366 шт. в ОП с. Красноусольский (2020)</v>
      </c>
      <c r="B15" s="169"/>
      <c r="C15" s="169"/>
      <c r="D15" s="169"/>
      <c r="E15" s="169"/>
      <c r="F15" s="169"/>
    </row>
    <row r="16" spans="1:6" ht="15.75">
      <c r="A16" s="151" t="s">
        <v>64</v>
      </c>
      <c r="B16" s="151"/>
      <c r="C16" s="151"/>
      <c r="D16" s="151"/>
      <c r="E16" s="151"/>
      <c r="F16" s="151"/>
    </row>
    <row r="17" spans="1:14">
      <c r="A17" s="71"/>
      <c r="B17" s="71"/>
      <c r="C17" s="71"/>
      <c r="D17" s="71"/>
      <c r="E17" s="71"/>
      <c r="F17" s="71"/>
    </row>
    <row r="18" spans="1:14" ht="18.75">
      <c r="A18" s="157" t="s">
        <v>217</v>
      </c>
      <c r="B18" s="157"/>
      <c r="C18" s="157"/>
      <c r="D18" s="157"/>
      <c r="E18" s="157"/>
      <c r="F18" s="15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8" t="s">
        <v>224</v>
      </c>
      <c r="B20" s="116" t="s">
        <v>225</v>
      </c>
      <c r="C20" s="161" t="s">
        <v>226</v>
      </c>
      <c r="D20" s="162"/>
      <c r="E20" s="116" t="s">
        <v>227</v>
      </c>
      <c r="F20" s="167" t="s">
        <v>151</v>
      </c>
    </row>
    <row r="21" spans="1:14" ht="15" customHeight="1">
      <c r="A21" s="159"/>
      <c r="B21" s="117" t="s">
        <v>228</v>
      </c>
      <c r="C21" s="163"/>
      <c r="D21" s="164"/>
      <c r="E21" s="117" t="s">
        <v>229</v>
      </c>
      <c r="F21" s="167"/>
    </row>
    <row r="22" spans="1:14" ht="15" customHeight="1">
      <c r="A22" s="159"/>
      <c r="B22" s="117" t="s">
        <v>230</v>
      </c>
      <c r="C22" s="165"/>
      <c r="D22" s="166"/>
      <c r="E22" s="117" t="s">
        <v>231</v>
      </c>
      <c r="F22" s="167"/>
    </row>
    <row r="23" spans="1:14" ht="15" customHeight="1">
      <c r="A23" s="159"/>
      <c r="B23" s="117" t="s">
        <v>232</v>
      </c>
      <c r="C23" s="116" t="s">
        <v>233</v>
      </c>
      <c r="D23" s="116" t="s">
        <v>234</v>
      </c>
      <c r="E23" s="117" t="s">
        <v>235</v>
      </c>
      <c r="F23" s="167"/>
    </row>
    <row r="24" spans="1:14">
      <c r="A24" s="160"/>
      <c r="B24" s="118" t="s">
        <v>236</v>
      </c>
      <c r="C24" s="118" t="s">
        <v>237</v>
      </c>
      <c r="D24" s="118" t="s">
        <v>237</v>
      </c>
      <c r="E24" s="118"/>
      <c r="F24" s="16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8.5" customHeight="1">
      <c r="A26" s="121">
        <v>1</v>
      </c>
      <c r="B26" s="202" t="s">
        <v>238</v>
      </c>
      <c r="C26" s="203"/>
      <c r="D26" s="203"/>
      <c r="E26" s="203"/>
      <c r="F26" s="204"/>
      <c r="G26" s="86"/>
      <c r="H26" s="86"/>
      <c r="I26" s="77"/>
      <c r="J26" s="86"/>
      <c r="K26" s="86"/>
      <c r="L26" s="86"/>
      <c r="M26" s="86"/>
      <c r="N26" s="86"/>
    </row>
    <row r="27" spans="1:14" ht="57.75" customHeight="1">
      <c r="A27" s="201" t="s">
        <v>5</v>
      </c>
      <c r="B27" s="122" t="s">
        <v>283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52.5" customHeight="1">
      <c r="A28" s="201" t="s">
        <v>6</v>
      </c>
      <c r="B28" s="122" t="s">
        <v>284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2" t="s">
        <v>239</v>
      </c>
      <c r="C29" s="203"/>
      <c r="D29" s="203"/>
      <c r="E29" s="203"/>
      <c r="F29" s="204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1" t="s">
        <v>88</v>
      </c>
      <c r="B30" s="122" t="s">
        <v>285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1" t="s">
        <v>90</v>
      </c>
      <c r="B31" s="122" t="s">
        <v>286</v>
      </c>
      <c r="C31" s="123">
        <v>43871</v>
      </c>
      <c r="D31" s="123">
        <v>43871</v>
      </c>
      <c r="E31" s="124">
        <v>100</v>
      </c>
      <c r="F31" s="125"/>
      <c r="G31" s="86"/>
      <c r="H31" s="86"/>
      <c r="I31" s="77"/>
      <c r="J31" s="86"/>
      <c r="K31" s="86"/>
      <c r="L31" s="86"/>
      <c r="M31" s="86"/>
      <c r="N31" s="86"/>
    </row>
    <row r="32" spans="1:14">
      <c r="A32" s="121">
        <v>3</v>
      </c>
      <c r="B32" s="122" t="s">
        <v>287</v>
      </c>
      <c r="C32" s="123">
        <v>43839</v>
      </c>
      <c r="D32" s="123" t="s">
        <v>282</v>
      </c>
      <c r="E32" s="124">
        <v>50</v>
      </c>
      <c r="F32" s="125"/>
      <c r="G32" s="86"/>
      <c r="H32" s="86"/>
      <c r="I32" s="77"/>
      <c r="J32" s="86"/>
      <c r="K32" s="86"/>
      <c r="L32" s="86"/>
      <c r="M32" s="86"/>
      <c r="N32" s="86"/>
    </row>
    <row r="33" spans="1:14" ht="30">
      <c r="A33" s="121">
        <v>4</v>
      </c>
      <c r="B33" s="122" t="s">
        <v>240</v>
      </c>
      <c r="C33" s="123">
        <v>43839</v>
      </c>
      <c r="D33" s="123" t="s">
        <v>282</v>
      </c>
      <c r="E33" s="124">
        <v>50</v>
      </c>
      <c r="F33" s="125"/>
      <c r="G33" s="86"/>
      <c r="H33" s="86"/>
      <c r="I33" s="77"/>
      <c r="J33" s="86"/>
      <c r="K33" s="86"/>
      <c r="L33" s="86"/>
      <c r="M33" s="86"/>
      <c r="N33" s="86"/>
    </row>
    <row r="34" spans="1:14" ht="15" customHeight="1">
      <c r="A34" s="121">
        <v>5</v>
      </c>
      <c r="B34" s="122" t="s">
        <v>241</v>
      </c>
      <c r="C34" s="123">
        <v>43839</v>
      </c>
      <c r="D34" s="123" t="s">
        <v>282</v>
      </c>
      <c r="E34" s="124">
        <v>50</v>
      </c>
      <c r="F34" s="125"/>
      <c r="G34" s="86"/>
      <c r="H34" s="86"/>
      <c r="I34" s="77"/>
      <c r="J34" s="86"/>
      <c r="K34" s="86"/>
      <c r="L34" s="86"/>
      <c r="M34" s="86"/>
      <c r="N34" s="86"/>
    </row>
  </sheetData>
  <mergeCells count="18">
    <mergeCell ref="B29:F29"/>
    <mergeCell ref="B26:F26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4" t="s">
        <v>146</v>
      </c>
      <c r="B21" s="174" t="s">
        <v>147</v>
      </c>
      <c r="C21" s="175" t="s">
        <v>148</v>
      </c>
      <c r="D21" s="175"/>
      <c r="E21" s="175"/>
      <c r="F21" s="175"/>
      <c r="G21" s="175"/>
      <c r="H21" s="175"/>
      <c r="I21" s="176" t="s">
        <v>149</v>
      </c>
      <c r="J21" s="177" t="s">
        <v>150</v>
      </c>
      <c r="K21" s="174" t="s">
        <v>151</v>
      </c>
      <c r="L21" s="170" t="s">
        <v>152</v>
      </c>
    </row>
    <row r="22" spans="1:12" ht="58.5" customHeight="1">
      <c r="A22" s="174"/>
      <c r="B22" s="174"/>
      <c r="C22" s="171" t="s">
        <v>57</v>
      </c>
      <c r="D22" s="171"/>
      <c r="E22" s="45"/>
      <c r="F22" s="46"/>
      <c r="G22" s="172" t="s">
        <v>153</v>
      </c>
      <c r="H22" s="173"/>
      <c r="I22" s="176"/>
      <c r="J22" s="178"/>
      <c r="K22" s="174"/>
      <c r="L22" s="170"/>
    </row>
    <row r="23" spans="1:12" ht="236.25">
      <c r="A23" s="174"/>
      <c r="B23" s="17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6"/>
      <c r="J23" s="179"/>
      <c r="K23" s="174"/>
      <c r="L23" s="170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9" t="s">
        <v>65</v>
      </c>
      <c r="B20" s="189" t="s">
        <v>66</v>
      </c>
      <c r="C20" s="174" t="s">
        <v>67</v>
      </c>
      <c r="D20" s="174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>
      <c r="A21" s="190"/>
      <c r="B21" s="190"/>
      <c r="C21" s="174"/>
      <c r="D21" s="174"/>
      <c r="E21" s="191"/>
      <c r="F21" s="191"/>
      <c r="G21" s="190"/>
      <c r="H21" s="174" t="s">
        <v>57</v>
      </c>
      <c r="I21" s="174"/>
      <c r="J21" s="174" t="s">
        <v>74</v>
      </c>
      <c r="K21" s="174"/>
      <c r="L21" s="174" t="s">
        <v>57</v>
      </c>
      <c r="M21" s="174"/>
      <c r="N21" s="174" t="s">
        <v>74</v>
      </c>
      <c r="O21" s="174"/>
      <c r="P21" s="174" t="s">
        <v>57</v>
      </c>
      <c r="Q21" s="174"/>
      <c r="R21" s="174" t="s">
        <v>74</v>
      </c>
      <c r="S21" s="174"/>
      <c r="T21" s="196"/>
      <c r="U21" s="197"/>
    </row>
    <row r="22" spans="1:24" ht="89.25" customHeight="1">
      <c r="A22" s="171"/>
      <c r="B22" s="171"/>
      <c r="C22" s="16" t="s">
        <v>57</v>
      </c>
      <c r="D22" s="16" t="s">
        <v>75</v>
      </c>
      <c r="E22" s="17" t="s">
        <v>76</v>
      </c>
      <c r="F22" s="17" t="s">
        <v>77</v>
      </c>
      <c r="G22" s="17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2020-04-29T08:36:46Z</dcterms:modified>
</cp:coreProperties>
</file>